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4240" windowHeight="11700"/>
  </bookViews>
  <sheets>
    <sheet name="Источники" sheetId="4" r:id="rId1"/>
  </sheets>
  <calcPr calcId="125725"/>
</workbook>
</file>

<file path=xl/calcChain.xml><?xml version="1.0" encoding="utf-8"?>
<calcChain xmlns="http://schemas.openxmlformats.org/spreadsheetml/2006/main">
  <c r="C33" i="4"/>
  <c r="C34"/>
  <c r="C35"/>
  <c r="C36"/>
  <c r="C32"/>
  <c r="C27"/>
  <c r="C28"/>
  <c r="C29"/>
  <c r="C30"/>
  <c r="C26"/>
  <c r="C24"/>
  <c r="C23"/>
  <c r="C20"/>
  <c r="C21"/>
  <c r="C22"/>
  <c r="C19"/>
  <c r="C15"/>
</calcChain>
</file>

<file path=xl/sharedStrings.xml><?xml version="1.0" encoding="utf-8"?>
<sst xmlns="http://schemas.openxmlformats.org/spreadsheetml/2006/main" count="53" uniqueCount="48">
  <si>
    <t>5</t>
  </si>
  <si>
    <t>x</t>
  </si>
  <si>
    <t>-</t>
  </si>
  <si>
    <t>Источники финансирования дефицита бюджета - всего</t>
  </si>
  <si>
    <t xml:space="preserve">  Кредиты кредитных организаций в валюте Российской Федерации</t>
  </si>
  <si>
    <t>718 01 02 00 00 00 0000 000</t>
  </si>
  <si>
    <t xml:space="preserve">  Привлечение кредитов от кредитных организаций в валюте Российской Федерации</t>
  </si>
  <si>
    <t>718 01 02 00 00 00 0000 700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</si>
  <si>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</si>
  <si>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718 01 02 00 00 10 0000 710</t>
  </si>
  <si>
    <t xml:space="preserve">  Бюджетные кредиты из других бюджетов бюджетной системы Российской Федерации</t>
  </si>
  <si>
    <t>718 01 03 00 00 00 0000 000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</si>
  <si>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</si>
  <si>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718 01 03 01 00 00 0000 000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</si>
  <si>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</si>
  <si>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718 01 03 01 00 00 0000 800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</si>
  <si>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</si>
  <si>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718 01 03 01 00 10 0000 810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</si>
  <si>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</si>
  <si>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</si>
  <si>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</si>
  <si>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</si>
  <si>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</si>
  <si>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</si>
  <si>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</si>
  <si>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718 00 00 00 00 00 0000 000</t>
  </si>
  <si>
    <t xml:space="preserve">  Увеличение прочих остатков средств бюджетов</t>
  </si>
  <si>
    <t>718 01 05 02 00 00 0000 500</t>
  </si>
  <si>
    <t xml:space="preserve">  Увеличение прочих остатков денежных средств бюджетов</t>
  </si>
  <si>
    <t>718 01 05 02 01 00 0000 510</t>
  </si>
  <si>
    <t xml:space="preserve">  Увеличение прочих остатков денежных средств бюджетов сельских поселений</t>
  </si>
  <si>
    <t>718 01 05 02 01 10 0000 510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</si>
  <si>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</si>
  <si>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</si>
  <si>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</si>
  <si>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</si>
  <si>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</si>
  <si>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718 01 05 02 00 00 0000 600</t>
  </si>
  <si>
    <t xml:space="preserve">  Уменьшение прочих остатков денежных средств бюджетов</t>
  </si>
  <si>
    <t>718 01 05 02 01 00 0000 610</t>
  </si>
  <si>
    <t xml:space="preserve">  Уменьшение прочих остатков денежных средств бюджетов сельских поселений</t>
  </si>
  <si>
    <t>718 01 05 02 01 10 0000 610</t>
  </si>
  <si>
    <t>тыс. руб.</t>
  </si>
  <si>
    <t xml:space="preserve">Код </t>
  </si>
  <si>
    <t>Кассовое исполнение</t>
  </si>
  <si>
    <t xml:space="preserve"> Наименование </t>
  </si>
  <si>
    <t xml:space="preserve">Показатели исполнения бюджета Голоустненского муниципального образования за 2025 год по источникам финансирования дефицита  бюджета по кодам классификации источников финансирования дефицитов бюджетов </t>
  </si>
  <si>
    <t>Приложение 5                                                                             к решению Думы Иркутского муниципального округа от 28.05.2026г.№10-246/рд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</si>
</sst>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1" fillId="0" borderId="2" xfId="81" applyNumberFormat="1" applyProtection="1">
      <alignment shrinkToFit="1"/>
    </xf>
    <xf numFmtId="49" fontId="3" fillId="0" borderId="17" xfId="84" applyNumberFormat="1" applyProtection="1">
      <alignment horizontal="center" vertical="center"/>
    </xf>
    <xf numFmtId="49" fontId="3" fillId="0" borderId="13" xfId="87" applyNumberFormat="1" applyProtection="1">
      <alignment horizontal="center" vertical="center"/>
    </xf>
    <xf numFmtId="4" fontId="3" fillId="0" borderId="13" xfId="91" applyNumberFormat="1" applyProtection="1">
      <alignment horizontal="right" shrinkToFit="1"/>
    </xf>
    <xf numFmtId="0" fontId="8" fillId="0" borderId="27" xfId="94" applyNumberFormat="1" applyProtection="1">
      <alignment wrapText="1"/>
    </xf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3" fillId="0" borderId="0" xfId="0" applyFont="1" applyAlignment="1" applyProtection="1">
      <alignment horizontal="left" wrapText="1"/>
      <protection locked="0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tabSelected="1" zoomScaleNormal="100" zoomScaleSheetLayoutView="100" workbookViewId="0">
      <selection activeCell="E6" sqref="E6"/>
    </sheetView>
  </sheetViews>
  <sheetFormatPr defaultRowHeight="15"/>
  <cols>
    <col min="1" max="1" width="50.7109375" style="1" customWidth="1"/>
    <col min="2" max="2" width="27.28515625" style="1" customWidth="1"/>
    <col min="3" max="3" width="19.85546875" style="1" customWidth="1"/>
    <col min="4" max="4" width="9.140625" style="1" customWidth="1"/>
    <col min="5" max="16384" width="9.140625" style="1"/>
  </cols>
  <sheetData>
    <row r="1" spans="1:4">
      <c r="B1" s="25" t="s">
        <v>47</v>
      </c>
      <c r="C1" s="25"/>
    </row>
    <row r="2" spans="1:4">
      <c r="B2" s="25"/>
      <c r="C2" s="25"/>
    </row>
    <row r="3" spans="1:4">
      <c r="B3" s="25"/>
      <c r="C3" s="25"/>
    </row>
    <row r="5" spans="1:4" ht="15" customHeight="1">
      <c r="A5" s="9"/>
      <c r="B5" s="10"/>
      <c r="C5" s="11"/>
      <c r="D5" s="2"/>
    </row>
    <row r="6" spans="1:4" ht="55.5" customHeight="1">
      <c r="A6" s="26" t="s">
        <v>46</v>
      </c>
      <c r="B6" s="27"/>
      <c r="C6" s="27"/>
      <c r="D6" s="2"/>
    </row>
    <row r="7" spans="1:4" ht="14.1" customHeight="1">
      <c r="A7" s="23"/>
      <c r="B7" s="24"/>
      <c r="C7" s="24"/>
      <c r="D7" s="2"/>
    </row>
    <row r="8" spans="1:4" ht="12" customHeight="1">
      <c r="A8" s="12"/>
      <c r="B8" s="13"/>
      <c r="C8" s="14" t="s">
        <v>42</v>
      </c>
      <c r="D8" s="2"/>
    </row>
    <row r="9" spans="1:4" ht="13.5" customHeight="1">
      <c r="A9" s="28" t="s">
        <v>45</v>
      </c>
      <c r="B9" s="28" t="s">
        <v>43</v>
      </c>
      <c r="C9" s="28" t="s">
        <v>44</v>
      </c>
      <c r="D9" s="2"/>
    </row>
    <row r="10" spans="1:4" ht="9" customHeight="1">
      <c r="A10" s="29"/>
      <c r="B10" s="29"/>
      <c r="C10" s="29"/>
      <c r="D10" s="2"/>
    </row>
    <row r="11" spans="1:4" ht="12" hidden="1" customHeight="1">
      <c r="A11" s="29"/>
      <c r="B11" s="29"/>
      <c r="C11" s="29"/>
      <c r="D11" s="2"/>
    </row>
    <row r="12" spans="1:4" ht="11.25" hidden="1" customHeight="1">
      <c r="A12" s="29"/>
      <c r="B12" s="29"/>
      <c r="C12" s="29"/>
      <c r="D12" s="2"/>
    </row>
    <row r="13" spans="1:4" ht="10.5" hidden="1" customHeight="1">
      <c r="A13" s="29"/>
      <c r="B13" s="29"/>
      <c r="C13" s="29"/>
      <c r="D13" s="2"/>
    </row>
    <row r="14" spans="1:4" ht="12" customHeight="1">
      <c r="A14" s="3">
        <v>1</v>
      </c>
      <c r="B14" s="5">
        <v>3</v>
      </c>
      <c r="C14" s="6" t="s">
        <v>0</v>
      </c>
      <c r="D14" s="2"/>
    </row>
    <row r="15" spans="1:4" ht="18" customHeight="1">
      <c r="A15" s="8" t="s">
        <v>3</v>
      </c>
      <c r="B15" s="15" t="s">
        <v>1</v>
      </c>
      <c r="C15" s="4">
        <f>-3914920.97/1000</f>
        <v>-3914.9209700000001</v>
      </c>
      <c r="D15" s="2"/>
    </row>
    <row r="16" spans="1:4" ht="23.25">
      <c r="A16" s="7" t="s">
        <v>4</v>
      </c>
      <c r="B16" s="16" t="s">
        <v>5</v>
      </c>
      <c r="C16" s="17" t="s">
        <v>2</v>
      </c>
      <c r="D16" s="2"/>
    </row>
    <row r="17" spans="1:4" ht="23.25">
      <c r="A17" s="7" t="s">
        <v>6</v>
      </c>
      <c r="B17" s="16" t="s">
        <v>7</v>
      </c>
      <c r="C17" s="17" t="s">
        <v>2</v>
      </c>
      <c r="D17" s="2"/>
    </row>
    <row r="18" spans="1:4" ht="23.25">
      <c r="A18" s="7" t="s">
        <v>8</v>
      </c>
      <c r="B18" s="16" t="s">
        <v>9</v>
      </c>
      <c r="C18" s="17" t="s">
        <v>2</v>
      </c>
      <c r="D18" s="2"/>
    </row>
    <row r="19" spans="1:4" ht="23.25">
      <c r="A19" s="7" t="s">
        <v>10</v>
      </c>
      <c r="B19" s="16" t="s">
        <v>11</v>
      </c>
      <c r="C19" s="17">
        <f>-373000/1000</f>
        <v>-373</v>
      </c>
      <c r="D19" s="2"/>
    </row>
    <row r="20" spans="1:4" ht="23.25">
      <c r="A20" s="7" t="s">
        <v>12</v>
      </c>
      <c r="B20" s="16" t="s">
        <v>13</v>
      </c>
      <c r="C20" s="17">
        <f t="shared" ref="C20:C22" si="0">-373000/1000</f>
        <v>-373</v>
      </c>
      <c r="D20" s="2"/>
    </row>
    <row r="21" spans="1:4" ht="34.5">
      <c r="A21" s="7" t="s">
        <v>14</v>
      </c>
      <c r="B21" s="16" t="s">
        <v>15</v>
      </c>
      <c r="C21" s="17">
        <f t="shared" si="0"/>
        <v>-373</v>
      </c>
      <c r="D21" s="2"/>
    </row>
    <row r="22" spans="1:4" ht="34.5">
      <c r="A22" s="7" t="s">
        <v>16</v>
      </c>
      <c r="B22" s="16" t="s">
        <v>17</v>
      </c>
      <c r="C22" s="17">
        <f t="shared" si="0"/>
        <v>-373</v>
      </c>
      <c r="D22" s="2"/>
    </row>
    <row r="23" spans="1:4" ht="14.1" customHeight="1">
      <c r="A23" s="19" t="s">
        <v>18</v>
      </c>
      <c r="B23" s="16"/>
      <c r="C23" s="17">
        <f>-3541920.97/1000</f>
        <v>-3541.9209700000001</v>
      </c>
      <c r="D23" s="2"/>
    </row>
    <row r="24" spans="1:4" ht="23.25">
      <c r="A24" s="20" t="s">
        <v>19</v>
      </c>
      <c r="B24" s="16" t="s">
        <v>20</v>
      </c>
      <c r="C24" s="17">
        <f>-3541920.97/1000</f>
        <v>-3541.9209700000001</v>
      </c>
      <c r="D24" s="2"/>
    </row>
    <row r="25" spans="1:4" ht="14.1" customHeight="1">
      <c r="A25" s="18" t="s">
        <v>21</v>
      </c>
      <c r="B25" s="16"/>
      <c r="C25" s="17" t="s">
        <v>2</v>
      </c>
      <c r="D25" s="2"/>
    </row>
    <row r="26" spans="1:4">
      <c r="A26" s="7" t="s">
        <v>22</v>
      </c>
      <c r="B26" s="16" t="s">
        <v>23</v>
      </c>
      <c r="C26" s="17">
        <f>-38737585/1000</f>
        <v>-38737.584999999999</v>
      </c>
      <c r="D26" s="2"/>
    </row>
    <row r="27" spans="1:4">
      <c r="A27" s="7" t="s">
        <v>24</v>
      </c>
      <c r="B27" s="16" t="s">
        <v>25</v>
      </c>
      <c r="C27" s="17">
        <f t="shared" ref="C27:C30" si="1">-38737585/1000</f>
        <v>-38737.584999999999</v>
      </c>
      <c r="D27" s="2"/>
    </row>
    <row r="28" spans="1:4">
      <c r="A28" s="7" t="s">
        <v>26</v>
      </c>
      <c r="B28" s="16" t="s">
        <v>27</v>
      </c>
      <c r="C28" s="17">
        <f t="shared" si="1"/>
        <v>-38737.584999999999</v>
      </c>
      <c r="D28" s="2"/>
    </row>
    <row r="29" spans="1:4">
      <c r="A29" s="7" t="s">
        <v>28</v>
      </c>
      <c r="B29" s="16" t="s">
        <v>29</v>
      </c>
      <c r="C29" s="17">
        <f t="shared" si="1"/>
        <v>-38737.584999999999</v>
      </c>
      <c r="D29" s="2"/>
    </row>
    <row r="30" spans="1:4" ht="23.25">
      <c r="A30" s="7" t="s">
        <v>30</v>
      </c>
      <c r="B30" s="16" t="s">
        <v>31</v>
      </c>
      <c r="C30" s="17">
        <f t="shared" si="1"/>
        <v>-38737.584999999999</v>
      </c>
      <c r="D30" s="2"/>
    </row>
    <row r="31" spans="1:4" ht="14.1" customHeight="1">
      <c r="A31" s="18" t="s">
        <v>32</v>
      </c>
      <c r="B31" s="16"/>
      <c r="C31" s="17" t="s">
        <v>2</v>
      </c>
      <c r="D31" s="2"/>
    </row>
    <row r="32" spans="1:4">
      <c r="A32" s="7" t="s">
        <v>33</v>
      </c>
      <c r="B32" s="21" t="s">
        <v>34</v>
      </c>
      <c r="C32" s="17">
        <f>35195664.03/1000</f>
        <v>35195.66403</v>
      </c>
      <c r="D32" s="2"/>
    </row>
    <row r="33" spans="1:4">
      <c r="A33" s="7" t="s">
        <v>35</v>
      </c>
      <c r="B33" s="21" t="s">
        <v>25</v>
      </c>
      <c r="C33" s="17">
        <f t="shared" ref="C33:C36" si="2">35195664.03/1000</f>
        <v>35195.66403</v>
      </c>
      <c r="D33" s="2"/>
    </row>
    <row r="34" spans="1:4">
      <c r="A34" s="7" t="s">
        <v>36</v>
      </c>
      <c r="B34" s="21" t="s">
        <v>37</v>
      </c>
      <c r="C34" s="17">
        <f t="shared" si="2"/>
        <v>35195.66403</v>
      </c>
      <c r="D34" s="2"/>
    </row>
    <row r="35" spans="1:4">
      <c r="A35" s="7" t="s">
        <v>38</v>
      </c>
      <c r="B35" s="21" t="s">
        <v>39</v>
      </c>
      <c r="C35" s="17">
        <f t="shared" si="2"/>
        <v>35195.66403</v>
      </c>
      <c r="D35" s="2"/>
    </row>
    <row r="36" spans="1:4" ht="23.25">
      <c r="A36" s="7" t="s">
        <v>40</v>
      </c>
      <c r="B36" s="21" t="s">
        <v>41</v>
      </c>
      <c r="C36" s="17">
        <f t="shared" si="2"/>
        <v>35195.66403</v>
      </c>
      <c r="D36" s="2"/>
    </row>
    <row r="37" spans="1:4" ht="12.95" customHeight="1">
      <c r="A37" s="22"/>
      <c r="B37" s="22"/>
      <c r="C37" s="22"/>
      <c r="D37" s="2"/>
    </row>
  </sheetData>
  <mergeCells count="5">
    <mergeCell ref="B1:C3"/>
    <mergeCell ref="A6:C6"/>
    <mergeCell ref="A9:A13"/>
    <mergeCell ref="B9:B13"/>
    <mergeCell ref="C9:C13"/>
  </mergeCells>
  <pageMargins left="0.70833330000000005" right="0.70833330000000005" top="0.74791660000000004" bottom="0.74791660000000004" header="0.3152778" footer="0.315277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2026-04-14T02:52:18Z</cp:lastPrinted>
  <dcterms:created xsi:type="dcterms:W3CDTF">2026-04-13T08:00:38Z</dcterms:created>
  <dcterms:modified xsi:type="dcterms:W3CDTF">2026-05-29T03:23:16Z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